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COPA CHENEL\"/>
    </mc:Choice>
  </mc:AlternateContent>
  <xr:revisionPtr revIDLastSave="0" documentId="13_ncr:1_{68954B09-022E-405E-BFC3-575A3DCB1FA1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TELEVISIÓN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MEDIOS'!$B$1:$C$10</definedName>
    <definedName name="_xlnm.Print_Area" localSheetId="2">'PLAN TELEVISIÓN'!$B$1:$Y$18</definedName>
    <definedName name="_xlnm.Print_Area" localSheetId="0">PORTADA!$A$1:$E$16</definedName>
    <definedName name="_xlnm.Print_Titles" localSheetId="2">'PLAN TELEVISIÓN'!$1:$10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<sst xmlns="http://schemas.openxmlformats.org/spreadsheetml/2006/main" count="55" uniqueCount="44">
  <si>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</si>
  <si>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</si>
  <si>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</si>
  <si>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</si>
  <si>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</si>
  <si>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</si>
  <si>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</si>
  <si>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</si>
  <si>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</si>
  <si>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</si>
  <si>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</si>
  <si>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</si>
  <si>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</si>
  <si>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</si>
  <si>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</si>
  <si>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</si>
  <si>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</si>
  <si>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</si>
  <si>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</si>
  <si>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</si>
  <si>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</si>
  <si>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</si>
  <si>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</si>
  <si>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TOTAL RADIO</t>
  </si>
  <si>
    <t>Duración</t>
  </si>
  <si>
    <t>Franja</t>
  </si>
  <si>
    <t>Día</t>
  </si>
  <si>
    <t>Prod./ cachés</t>
  </si>
  <si>
    <t>JUNIO</t>
  </si>
  <si>
    <t>Subdirección de Comunicación</t>
  </si>
  <si>
    <t>-</t>
  </si>
  <si>
    <t>ABRIL</t>
  </si>
  <si>
    <t>MAYO</t>
  </si>
  <si>
    <t>Dirección General de Turismo</t>
  </si>
  <si>
    <t>Consejería de Cultura, Turismo y Deportes</t>
  </si>
  <si>
    <t>Patrocinio con Avances y caretas intermedias</t>
  </si>
  <si>
    <t>Publirreportaje</t>
  </si>
  <si>
    <t>Olé Toro</t>
  </si>
  <si>
    <t>S.D</t>
  </si>
  <si>
    <t>Telemadrid</t>
  </si>
  <si>
    <t>TELEVISIÓN</t>
  </si>
  <si>
    <t>Copa Chenel</t>
  </si>
  <si>
    <t>OPTICO CAMPAÑA</t>
  </si>
  <si>
    <t>PLAN DE TELEVISIÓN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</si>
</sst>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([$€-2]\ * #,##0.00_);_([$€-2]\ * \(#,##0.00\);_([$€-2]\ * &quot;-&quot;??_)"/>
    <numFmt numFmtId="181" formatCode="&quot;$&quot;#,##0\ ;\(&quot;$&quot;#,##0\)"/>
    <numFmt numFmtId="182" formatCode="&quot;ÖS&quot;\ #,##0;[Red]\-&quot;ÖS&quot;\ #,##0"/>
    <numFmt numFmtId="183" formatCode="&quot;ÖS&quot;\ #,##0.00;[Red]\-&quot;ÖS&quot;\ #,##0.00"/>
    <numFmt numFmtId="184" formatCode="_(&quot;R$ &quot;* #,##0.00_);_(&quot;R$ &quot;* \(#,##0.00\);_(&quot;R$ &quot;* &quot;-&quot;??_);_(@_)"/>
    <numFmt numFmtId="185" formatCode="_ [$€]* #,##0.00_ ;_ [$€]* \-#,##0.00_ ;_ [$€]* &quot;-&quot;??_ ;_ @_ "/>
    <numFmt numFmtId="186" formatCode="_(* #.##0.00_);_(* \(#.##0.00\);_(* &quot;-&quot;??_);_(@_)"/>
    <numFmt numFmtId="187" formatCode="_ * #.##0.00_ ;_ * \-#.##0.00_ ;_ * &quot;-&quot;??_ ;_ @_ "/>
    <numFmt numFmtId="188" formatCode="_ &quot;$&quot;\ * #.##0.00_ ;_ &quot;$&quot;\ * \-#.##0.00_ ;_ &quot;$&quot;\ * &quot;-&quot;??_ ;_ @_ "/>
    <numFmt numFmtId="189" formatCode="\X;;"/>
    <numFmt numFmtId="190" formatCode="#,##0.0\ "/>
    <numFmt numFmtId="191" formatCode="_-* #,##0.00&quot;р.&quot;_-;\-* #,##0.00&quot;р.&quot;_-;_-* &quot;-&quot;??&quot;р.&quot;_-;_-@_-"/>
    <numFmt numFmtId="192" formatCode="_-* #,##0.00_р_._-;\-* #,##0.00_р_._-;_-* &quot;-&quot;??_р_._-;_-@_-"/>
    <numFmt numFmtId="193" formatCode="[$-C0A]General"/>
    <numFmt numFmtId="194" formatCode="#,##0.00&quot; &quot;[$€-C0A];[Red]&quot;-&quot;#,##0.00&quot; &quot;[$€-C0A]"/>
    <numFmt numFmtId="195" formatCode="#,##0\ &quot;€&quot;"/>
    <numFmt numFmtId="196" formatCode="#,##0.00\ &quot;€&quot;"/>
  </numFmts>
  <fonts count="1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  <font>
      <b/>
      <sz val="9"/>
      <color theme="1"/>
      <name val="Mulish"/>
    </font>
    <font>
      <sz val="11"/>
      <color theme="1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20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indexed="64"/>
      </left>
      <right style="hair">
        <color theme="0"/>
      </right>
      <top/>
      <bottom/>
      <diagonal/>
    </border>
    <border>
      <left style="thin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/>
      <top/>
      <bottom/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medium">
        <color auto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/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/>
      <right style="hair">
        <color theme="0"/>
      </right>
      <top style="medium">
        <color auto="1"/>
      </top>
      <bottom style="thin">
        <color theme="0"/>
      </bottom>
      <diagonal/>
    </border>
    <border>
      <left/>
      <right style="hair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49" applyNumberFormat="0" applyAlignment="0" applyProtection="0"/>
    <xf numFmtId="0" fontId="34" fillId="53" borderId="49" applyNumberFormat="0" applyAlignment="0" applyProtection="0"/>
    <xf numFmtId="0" fontId="35" fillId="54" borderId="50" applyNumberFormat="0" applyAlignment="0" applyProtection="0"/>
    <xf numFmtId="0" fontId="35" fillId="54" borderId="50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1" applyNumberFormat="0" applyFill="0" applyAlignment="0" applyProtection="0"/>
    <xf numFmtId="0" fontId="38" fillId="0" borderId="51" applyNumberFormat="0" applyFill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49" applyNumberFormat="0" applyAlignment="0" applyProtection="0"/>
    <xf numFmtId="0" fontId="41" fillId="40" borderId="49" applyNumberFormat="0" applyAlignment="0" applyProtection="0"/>
    <xf numFmtId="0" fontId="42" fillId="0" borderId="54" applyNumberFormat="0" applyFill="0" applyAlignment="0" applyProtection="0"/>
    <xf numFmtId="0" fontId="42" fillId="0" borderId="54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5" applyNumberFormat="0" applyAlignment="0" applyProtection="0"/>
    <xf numFmtId="0" fontId="2" fillId="56" borderId="55" applyNumberFormat="0" applyAlignment="0" applyProtection="0"/>
    <xf numFmtId="0" fontId="44" fillId="53" borderId="56" applyNumberFormat="0" applyAlignment="0" applyProtection="0"/>
    <xf numFmtId="0" fontId="44" fillId="53" borderId="5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7" applyNumberFormat="0" applyFill="0" applyAlignment="0" applyProtection="0"/>
    <xf numFmtId="0" fontId="46" fillId="0" borderId="5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9" fillId="57" borderId="49">
      <alignment horizontal="center" vertical="center" wrapText="1"/>
    </xf>
    <xf numFmtId="0" fontId="49" fillId="0" borderId="0">
      <alignment horizontal="left" vertical="center" wrapText="1"/>
    </xf>
    <xf numFmtId="0" fontId="50" fillId="0" borderId="58">
      <alignment horizontal="left" vertical="center" wrapText="1"/>
    </xf>
    <xf numFmtId="0" fontId="50" fillId="0" borderId="59">
      <alignment horizontal="left" vertical="center" wrapText="1"/>
    </xf>
    <xf numFmtId="0" fontId="50" fillId="0" borderId="58">
      <alignment horizontal="right" vertical="center"/>
    </xf>
    <xf numFmtId="0" fontId="49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0" fillId="0" borderId="60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9" fillId="0" borderId="60">
      <alignment horizontal="left" wrapText="1"/>
    </xf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9" fillId="0" borderId="60">
      <alignment horizontal="left" wrapText="1"/>
    </xf>
    <xf numFmtId="0" fontId="60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91" fillId="88" borderId="48">
      <alignment horizontal="center" vertical="center"/>
    </xf>
    <xf numFmtId="0" fontId="2" fillId="0" borderId="0"/>
    <xf numFmtId="0" fontId="81" fillId="66" borderId="74"/>
    <xf numFmtId="183" fontId="70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1"/>
    <xf numFmtId="190" fontId="48" fillId="0" borderId="0" applyNumberFormat="0" applyFill="0" applyBorder="0" applyAlignment="0" applyProtection="0"/>
    <xf numFmtId="0" fontId="81" fillId="66" borderId="74"/>
    <xf numFmtId="44" fontId="2" fillId="0" borderId="0" applyFont="0" applyFill="0" applyBorder="0" applyAlignment="0" applyProtection="0"/>
    <xf numFmtId="0" fontId="50" fillId="0" borderId="67">
      <alignment horizontal="left" vertical="center" wrapText="1"/>
    </xf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96" fillId="95" borderId="80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3" applyNumberFormat="0" applyProtection="0">
      <alignment horizontal="left" vertical="center" wrapText="1" indent="1"/>
    </xf>
    <xf numFmtId="0" fontId="52" fillId="0" borderId="60">
      <alignment horizontal="left"/>
    </xf>
    <xf numFmtId="175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48"/>
    <xf numFmtId="0" fontId="30" fillId="0" borderId="0"/>
    <xf numFmtId="0" fontId="81" fillId="67" borderId="73"/>
    <xf numFmtId="182" fontId="70" fillId="0" borderId="0" applyFont="0" applyFill="0" applyBorder="0" applyAlignment="0" applyProtection="0"/>
    <xf numFmtId="0" fontId="44" fillId="53" borderId="65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1"/>
    <xf numFmtId="0" fontId="1" fillId="0" borderId="0"/>
    <xf numFmtId="0" fontId="81" fillId="66" borderId="71"/>
    <xf numFmtId="49" fontId="92" fillId="91" borderId="69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2" fillId="0" borderId="54" applyNumberFormat="0" applyFill="0" applyAlignment="0" applyProtection="0"/>
    <xf numFmtId="0" fontId="1" fillId="0" borderId="0"/>
    <xf numFmtId="0" fontId="81" fillId="66" borderId="74"/>
    <xf numFmtId="44" fontId="2" fillId="0" borderId="0" applyFont="0" applyFill="0" applyBorder="0" applyAlignment="0" applyProtection="0"/>
    <xf numFmtId="0" fontId="91" fillId="88" borderId="48">
      <alignment horizontal="center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0" fontId="30" fillId="0" borderId="0"/>
    <xf numFmtId="0" fontId="81" fillId="67" borderId="75"/>
    <xf numFmtId="174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9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43" fontId="2" fillId="0" borderId="0" applyFont="0" applyFill="0" applyBorder="0" applyAlignment="0" applyProtection="0"/>
    <xf numFmtId="0" fontId="44" fillId="53" borderId="65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5" fillId="82" borderId="50" applyNumberFormat="0" applyAlignment="0" applyProtection="0"/>
    <xf numFmtId="0" fontId="65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79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1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89" fontId="97" fillId="0" borderId="0">
      <alignment horizontal="center"/>
    </xf>
    <xf numFmtId="0" fontId="81" fillId="66" borderId="70"/>
    <xf numFmtId="0" fontId="90" fillId="90" borderId="48">
      <alignment vertical="center"/>
    </xf>
    <xf numFmtId="0" fontId="32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192" fontId="98" fillId="0" borderId="0" applyFont="0" applyFill="0" applyBorder="0" applyAlignment="0" applyProtection="0"/>
    <xf numFmtId="0" fontId="2" fillId="0" borderId="0"/>
    <xf numFmtId="0" fontId="81" fillId="67" borderId="62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1"/>
    <xf numFmtId="0" fontId="40" fillId="0" borderId="53" applyNumberFormat="0" applyFill="0" applyAlignment="0" applyProtection="0"/>
    <xf numFmtId="49" fontId="92" fillId="91" borderId="69">
      <alignment vertical="center"/>
    </xf>
    <xf numFmtId="0" fontId="31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2" borderId="0" applyNumberFormat="0" applyBorder="0" applyAlignment="0" applyProtection="0"/>
    <xf numFmtId="0" fontId="90" fillId="87" borderId="48">
      <alignment vertical="center"/>
    </xf>
    <xf numFmtId="0" fontId="32" fillId="84" borderId="0" applyNumberFormat="0" applyBorder="0" applyAlignment="0" applyProtection="0"/>
    <xf numFmtId="0" fontId="92" fillId="90" borderId="48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0" borderId="0"/>
    <xf numFmtId="0" fontId="80" fillId="69" borderId="77">
      <alignment vertical="center"/>
    </xf>
    <xf numFmtId="170" fontId="1" fillId="0" borderId="0" applyFont="0" applyFill="0" applyBorder="0" applyAlignment="0" applyProtection="0"/>
    <xf numFmtId="0" fontId="44" fillId="81" borderId="82" applyNumberFormat="0" applyAlignment="0" applyProtection="0"/>
    <xf numFmtId="0" fontId="85" fillId="78" borderId="48"/>
    <xf numFmtId="175" fontId="2" fillId="0" borderId="0" applyFont="0" applyFill="0" applyBorder="0" applyAlignment="0" applyProtection="0"/>
    <xf numFmtId="0" fontId="71" fillId="0" borderId="0"/>
    <xf numFmtId="4" fontId="68" fillId="100" borderId="83" applyNumberFormat="0" applyProtection="0">
      <alignment horizontal="right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191" fontId="98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8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9" borderId="76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48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7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4" fillId="81" borderId="78" applyNumberFormat="0" applyAlignment="0" applyProtection="0"/>
    <xf numFmtId="0" fontId="64" fillId="0" borderId="0"/>
    <xf numFmtId="0" fontId="81" fillId="66" borderId="74"/>
    <xf numFmtId="44" fontId="2" fillId="0" borderId="0" applyFont="0" applyFill="0" applyBorder="0" applyAlignment="0" applyProtection="0"/>
    <xf numFmtId="0" fontId="49" fillId="57" borderId="63">
      <alignment horizontal="center" vertical="center" wrapText="1"/>
    </xf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73">
      <alignment vertical="center"/>
    </xf>
    <xf numFmtId="49" fontId="90" fillId="67" borderId="69">
      <alignment vertical="center"/>
    </xf>
    <xf numFmtId="0" fontId="1" fillId="0" borderId="0"/>
    <xf numFmtId="0" fontId="31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30" fillId="0" borderId="0"/>
    <xf numFmtId="0" fontId="81" fillId="66" borderId="71"/>
    <xf numFmtId="0" fontId="46" fillId="0" borderId="84" applyNumberFormat="0" applyFill="0" applyAlignment="0" applyProtection="0"/>
    <xf numFmtId="176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48">
      <alignment vertical="center"/>
    </xf>
    <xf numFmtId="0" fontId="32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9" fillId="0" borderId="60">
      <alignment horizontal="lef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2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1"/>
    <xf numFmtId="0" fontId="39" fillId="0" borderId="52" applyNumberFormat="0" applyFill="0" applyAlignment="0" applyProtection="0"/>
    <xf numFmtId="49" fontId="92" fillId="91" borderId="69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1" borderId="0" applyNumberFormat="0" applyBorder="0" applyAlignment="0" applyProtection="0"/>
    <xf numFmtId="0" fontId="90" fillId="87" borderId="48">
      <alignment vertical="center"/>
    </xf>
    <xf numFmtId="0" fontId="32" fillId="83" borderId="0" applyNumberFormat="0" applyBorder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0" fontId="1" fillId="0" borderId="0" applyFont="0" applyFill="0" applyBorder="0" applyAlignment="0" applyProtection="0"/>
    <xf numFmtId="38" fontId="75" fillId="0" borderId="0"/>
    <xf numFmtId="0" fontId="85" fillId="78" borderId="48"/>
    <xf numFmtId="186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81" fontId="66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61" fillId="0" borderId="0" applyNumberForma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58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1"/>
    <xf numFmtId="49" fontId="90" fillId="92" borderId="69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2" fillId="78" borderId="61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5" fontId="2" fillId="0" borderId="0" applyFont="0" applyFill="0" applyBorder="0" applyAlignment="0" applyProtection="0"/>
    <xf numFmtId="0" fontId="74" fillId="0" borderId="9" applyNumberFormat="0" applyAlignment="0"/>
    <xf numFmtId="0" fontId="81" fillId="66" borderId="61"/>
    <xf numFmtId="0" fontId="30" fillId="0" borderId="0"/>
    <xf numFmtId="0" fontId="81" fillId="66" borderId="6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7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0" fontId="31" fillId="0" borderId="0"/>
    <xf numFmtId="0" fontId="81" fillId="67" borderId="73"/>
    <xf numFmtId="44" fontId="2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1" fillId="0" borderId="0"/>
    <xf numFmtId="0" fontId="81" fillId="66" borderId="74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57" borderId="78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30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7" fillId="79" borderId="6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0" fontId="54" fillId="0" borderId="0" applyFont="0" applyFill="0" applyBorder="0" applyAlignment="0" applyProtection="0"/>
    <xf numFmtId="0" fontId="62" fillId="0" borderId="0"/>
    <xf numFmtId="0" fontId="2" fillId="99" borderId="8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41" fillId="64" borderId="78" applyNumberFormat="0" applyAlignment="0" applyProtection="0"/>
    <xf numFmtId="179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60">
      <alignment horizontal="left" wrapTex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89" borderId="48">
      <alignment vertical="center"/>
    </xf>
    <xf numFmtId="175" fontId="2" fillId="0" borderId="0" applyFont="0" applyFill="0" applyBorder="0" applyAlignment="0" applyProtection="0"/>
    <xf numFmtId="0" fontId="54" fillId="0" borderId="0"/>
    <xf numFmtId="0" fontId="81" fillId="67" borderId="62"/>
    <xf numFmtId="49" fontId="90" fillId="92" borderId="69">
      <alignment vertical="center"/>
    </xf>
    <xf numFmtId="0" fontId="59" fillId="0" borderId="67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0" fontId="2" fillId="0" borderId="0"/>
    <xf numFmtId="0" fontId="81" fillId="66" borderId="71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48">
      <alignment vertical="center"/>
    </xf>
    <xf numFmtId="0" fontId="32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89" borderId="48">
      <alignment vertical="center"/>
    </xf>
    <xf numFmtId="0" fontId="100" fillId="0" borderId="0"/>
    <xf numFmtId="0" fontId="2" fillId="0" borderId="0"/>
    <xf numFmtId="0" fontId="81" fillId="67" borderId="75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1"/>
    <xf numFmtId="0" fontId="47" fillId="0" borderId="0" applyNumberFormat="0" applyFill="0" applyBorder="0" applyAlignment="0" applyProtection="0"/>
    <xf numFmtId="185" fontId="2" fillId="0" borderId="0" applyFont="0" applyFill="0" applyBorder="0" applyAlignment="0" applyProtection="0"/>
    <xf numFmtId="0" fontId="93" fillId="78" borderId="48">
      <alignment vertical="center"/>
    </xf>
    <xf numFmtId="0" fontId="76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1" applyNumberFormat="0" applyFill="0" applyAlignment="0" applyProtection="0"/>
    <xf numFmtId="0" fontId="92" fillId="90" borderId="48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0" fontId="1" fillId="0" borderId="0" applyFont="0" applyFill="0" applyBorder="0" applyAlignment="0" applyProtection="0"/>
    <xf numFmtId="0" fontId="50" fillId="0" borderId="58">
      <alignment horizontal="left" vertical="center" wrapText="1"/>
    </xf>
    <xf numFmtId="0" fontId="85" fillId="78" borderId="48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191" fontId="98" fillId="0" borderId="0" applyFont="0" applyFill="0" applyBorder="0" applyAlignment="0" applyProtection="0"/>
    <xf numFmtId="0" fontId="91" fillId="88" borderId="48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1"/>
    <xf numFmtId="0" fontId="95" fillId="94" borderId="79">
      <alignment horizontal="centerContinuous" vertical="center"/>
    </xf>
    <xf numFmtId="0" fontId="80" fillId="78" borderId="0">
      <alignment vertical="center"/>
    </xf>
    <xf numFmtId="0" fontId="59" fillId="0" borderId="67">
      <alignment horizontal="left" vertical="center" wrapText="1"/>
    </xf>
    <xf numFmtId="0" fontId="2" fillId="0" borderId="0"/>
    <xf numFmtId="0" fontId="2" fillId="0" borderId="0"/>
    <xf numFmtId="0" fontId="80" fillId="69" borderId="77">
      <alignment vertical="center"/>
    </xf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4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0">
      <alignment horizontal="left" wrapText="1"/>
    </xf>
    <xf numFmtId="0" fontId="2" fillId="0" borderId="0"/>
    <xf numFmtId="0" fontId="81" fillId="67" borderId="73"/>
    <xf numFmtId="44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30" fillId="0" borderId="0"/>
    <xf numFmtId="0" fontId="80" fillId="68" borderId="62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2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5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69">
      <alignment vertical="center"/>
    </xf>
    <xf numFmtId="0" fontId="1" fillId="0" borderId="0"/>
    <xf numFmtId="0" fontId="31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1"/>
    <xf numFmtId="0" fontId="54" fillId="0" borderId="0"/>
    <xf numFmtId="0" fontId="81" fillId="66" borderId="7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1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48" fillId="0" borderId="0"/>
    <xf numFmtId="0" fontId="81" fillId="67" borderId="75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1"/>
    <xf numFmtId="175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1"/>
    <xf numFmtId="0" fontId="36" fillId="0" borderId="0" applyNumberFormat="0" applyFill="0" applyBorder="0" applyAlignment="0" applyProtection="0"/>
    <xf numFmtId="49" fontId="92" fillId="91" borderId="69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0" fontId="31" fillId="60" borderId="0" applyNumberFormat="0" applyBorder="0" applyAlignment="0" applyProtection="0"/>
    <xf numFmtId="0" fontId="90" fillId="87" borderId="48">
      <alignment vertical="center"/>
    </xf>
    <xf numFmtId="0" fontId="40" fillId="0" borderId="0" applyNumberFormat="0" applyFill="0" applyBorder="0" applyAlignment="0" applyProtection="0"/>
    <xf numFmtId="0" fontId="92" fillId="90" borderId="48">
      <alignment vertical="center"/>
    </xf>
    <xf numFmtId="0" fontId="40" fillId="0" borderId="53" applyNumberFormat="0" applyFill="0" applyAlignment="0" applyProtection="0"/>
    <xf numFmtId="0" fontId="1" fillId="0" borderId="0"/>
    <xf numFmtId="0" fontId="80" fillId="69" borderId="0">
      <alignment vertical="center"/>
    </xf>
    <xf numFmtId="172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48"/>
    <xf numFmtId="186" fontId="2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8" fillId="0" borderId="0"/>
    <xf numFmtId="193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4" fontId="110" fillId="0" borderId="0"/>
  </cellStyleXfs>
  <cellXfs count="163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69" fontId="0" fillId="0" borderId="0" xfId="0" applyNumberFormat="1"/>
    <xf numFmtId="0" fontId="11" fillId="0" borderId="43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4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3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5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0" fontId="114" fillId="2" borderId="86" xfId="0" applyFont="1" applyFill="1" applyBorder="1" applyAlignment="1">
      <alignment horizontal="center" vertical="center"/>
    </xf>
    <xf numFmtId="0" fontId="114" fillId="2" borderId="87" xfId="0" applyFont="1" applyFill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1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2" xfId="0" applyFont="1" applyFill="1" applyBorder="1" applyAlignment="1">
      <alignment horizontal="center" vertical="center"/>
    </xf>
    <xf numFmtId="195" fontId="0" fillId="0" borderId="0" xfId="0" applyNumberFormat="1"/>
    <xf numFmtId="0" fontId="114" fillId="2" borderId="93" xfId="0" applyFont="1" applyFill="1" applyBorder="1" applyAlignment="1">
      <alignment horizontal="center" vertical="center"/>
    </xf>
    <xf numFmtId="0" fontId="114" fillId="2" borderId="94" xfId="0" applyFont="1" applyFill="1" applyBorder="1" applyAlignment="1">
      <alignment horizontal="center" vertical="center"/>
    </xf>
    <xf numFmtId="0" fontId="114" fillId="2" borderId="95" xfId="0" applyFont="1" applyFill="1" applyBorder="1" applyAlignment="1">
      <alignment horizontal="center" vertical="center"/>
    </xf>
    <xf numFmtId="0" fontId="114" fillId="2" borderId="96" xfId="0" applyFont="1" applyFill="1" applyBorder="1" applyAlignment="1">
      <alignment horizontal="center" vertical="center"/>
    </xf>
    <xf numFmtId="0" fontId="114" fillId="2" borderId="97" xfId="0" applyFont="1" applyFill="1" applyBorder="1" applyAlignment="1">
      <alignment horizontal="center" vertical="center"/>
    </xf>
    <xf numFmtId="0" fontId="114" fillId="2" borderId="100" xfId="0" applyFont="1" applyFill="1" applyBorder="1" applyAlignment="1">
      <alignment horizontal="center" vertical="center"/>
    </xf>
    <xf numFmtId="0" fontId="114" fillId="2" borderId="101" xfId="0" applyFont="1" applyFill="1" applyBorder="1" applyAlignment="1">
      <alignment horizontal="center" vertical="center"/>
    </xf>
    <xf numFmtId="1" fontId="111" fillId="0" borderId="105" xfId="0" applyNumberFormat="1" applyFont="1" applyBorder="1" applyAlignment="1">
      <alignment horizontal="center" vertical="center"/>
    </xf>
    <xf numFmtId="1" fontId="111" fillId="0" borderId="106" xfId="0" applyNumberFormat="1" applyFont="1" applyBorder="1" applyAlignment="1">
      <alignment horizontal="center" vertical="center"/>
    </xf>
    <xf numFmtId="1" fontId="111" fillId="0" borderId="91" xfId="0" applyNumberFormat="1" applyFont="1" applyBorder="1" applyAlignment="1">
      <alignment horizontal="center" vertical="center"/>
    </xf>
    <xf numFmtId="1" fontId="111" fillId="0" borderId="85" xfId="0" applyNumberFormat="1" applyFont="1" applyBorder="1" applyAlignment="1">
      <alignment horizontal="center" vertical="center"/>
    </xf>
    <xf numFmtId="1" fontId="111" fillId="0" borderId="107" xfId="0" applyNumberFormat="1" applyFont="1" applyBorder="1" applyAlignment="1">
      <alignment horizontal="center" vertical="center"/>
    </xf>
    <xf numFmtId="1" fontId="111" fillId="0" borderId="108" xfId="0" applyNumberFormat="1" applyFont="1" applyBorder="1" applyAlignment="1">
      <alignment horizontal="center" vertical="center"/>
    </xf>
    <xf numFmtId="1" fontId="111" fillId="0" borderId="109" xfId="0" applyNumberFormat="1" applyFont="1" applyBorder="1" applyAlignment="1">
      <alignment horizontal="center" vertical="center"/>
    </xf>
    <xf numFmtId="1" fontId="111" fillId="0" borderId="110" xfId="0" applyNumberFormat="1" applyFont="1" applyBorder="1" applyAlignment="1">
      <alignment horizontal="center" vertical="center"/>
    </xf>
    <xf numFmtId="1" fontId="111" fillId="0" borderId="111" xfId="0" applyNumberFormat="1" applyFont="1" applyBorder="1" applyAlignment="1">
      <alignment horizontal="center" vertical="center"/>
    </xf>
    <xf numFmtId="0" fontId="114" fillId="2" borderId="112" xfId="0" applyFont="1" applyFill="1" applyBorder="1" applyAlignment="1">
      <alignment horizontal="center" vertical="center"/>
    </xf>
    <xf numFmtId="0" fontId="114" fillId="2" borderId="113" xfId="0" applyFont="1" applyFill="1" applyBorder="1" applyAlignment="1">
      <alignment horizontal="center" vertical="center"/>
    </xf>
    <xf numFmtId="1" fontId="111" fillId="0" borderId="114" xfId="0" applyNumberFormat="1" applyFont="1" applyBorder="1" applyAlignment="1">
      <alignment horizontal="center" vertical="center"/>
    </xf>
    <xf numFmtId="0" fontId="114" fillId="2" borderId="115" xfId="0" applyFont="1" applyFill="1" applyBorder="1" applyAlignment="1">
      <alignment horizontal="center" vertical="center"/>
    </xf>
    <xf numFmtId="0" fontId="114" fillId="2" borderId="116" xfId="0" applyFont="1" applyFill="1" applyBorder="1" applyAlignment="1">
      <alignment horizontal="center" vertical="center"/>
    </xf>
    <xf numFmtId="0" fontId="125" fillId="102" borderId="98" xfId="0" applyFont="1" applyFill="1" applyBorder="1" applyAlignment="1">
      <alignment vertical="center"/>
    </xf>
    <xf numFmtId="0" fontId="125" fillId="102" borderId="99" xfId="0" applyFont="1" applyFill="1" applyBorder="1" applyAlignment="1">
      <alignment vertical="center"/>
    </xf>
    <xf numFmtId="196" fontId="125" fillId="102" borderId="91" xfId="1" applyNumberFormat="1" applyFont="1" applyFill="1" applyBorder="1" applyAlignment="1">
      <alignment horizontal="center" vertical="center" wrapText="1"/>
    </xf>
    <xf numFmtId="10" fontId="125" fillId="102" borderId="91" xfId="1" applyNumberFormat="1" applyFont="1" applyFill="1" applyBorder="1" applyAlignment="1">
      <alignment horizontal="center" vertical="center" wrapText="1"/>
    </xf>
    <xf numFmtId="196" fontId="125" fillId="102" borderId="85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16" fontId="0" fillId="102" borderId="0" xfId="0" applyNumberFormat="1" applyFill="1" applyAlignment="1">
      <alignment horizontal="center" vertical="center"/>
    </xf>
    <xf numFmtId="0" fontId="0" fillId="102" borderId="0" xfId="0" applyFill="1" applyAlignment="1">
      <alignment horizontal="center" vertical="center"/>
    </xf>
    <xf numFmtId="16" fontId="0" fillId="0" borderId="0" xfId="0" applyNumberFormat="1" applyAlignment="1">
      <alignment horizontal="center" vertical="center"/>
    </xf>
    <xf numFmtId="10" fontId="105" fillId="102" borderId="102" xfId="0" applyNumberFormat="1" applyFont="1" applyFill="1" applyBorder="1" applyAlignment="1">
      <alignment horizontal="center" vertical="center"/>
    </xf>
    <xf numFmtId="10" fontId="112" fillId="34" borderId="43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89" xfId="0" applyFont="1" applyFill="1" applyBorder="1" applyAlignment="1">
      <alignment vertical="center"/>
    </xf>
    <xf numFmtId="3" fontId="126" fillId="102" borderId="0" xfId="0" applyNumberFormat="1" applyFont="1" applyFill="1" applyAlignment="1">
      <alignment horizontal="center" vertical="center"/>
    </xf>
    <xf numFmtId="0" fontId="0" fillId="102" borderId="0" xfId="0" applyFill="1"/>
    <xf numFmtId="0" fontId="127" fillId="102" borderId="0" xfId="0" applyFont="1" applyFill="1"/>
    <xf numFmtId="0" fontId="0" fillId="102" borderId="0" xfId="0" applyFill="1" applyAlignment="1">
      <alignment vertical="center"/>
    </xf>
    <xf numFmtId="0" fontId="105" fillId="0" borderId="38" xfId="0" applyFont="1" applyBorder="1" applyAlignment="1">
      <alignment horizontal="center" vertical="center"/>
    </xf>
    <xf numFmtId="164" fontId="105" fillId="0" borderId="117" xfId="0" applyNumberFormat="1" applyFont="1" applyBorder="1" applyAlignment="1">
      <alignment horizontal="center" vertical="center"/>
    </xf>
    <xf numFmtId="10" fontId="125" fillId="102" borderId="109" xfId="1" applyNumberFormat="1" applyFont="1" applyFill="1" applyBorder="1" applyAlignment="1">
      <alignment horizontal="center" vertical="center" wrapText="1"/>
    </xf>
    <xf numFmtId="196" fontId="125" fillId="102" borderId="109" xfId="1" applyNumberFormat="1" applyFont="1" applyFill="1" applyBorder="1" applyAlignment="1">
      <alignment horizontal="center" vertical="center" wrapText="1"/>
    </xf>
    <xf numFmtId="10" fontId="105" fillId="102" borderId="119" xfId="0" applyNumberFormat="1" applyFont="1" applyFill="1" applyBorder="1" applyAlignment="1">
      <alignment horizontal="center" vertical="center"/>
    </xf>
    <xf numFmtId="196" fontId="125" fillId="102" borderId="110" xfId="1" applyNumberFormat="1" applyFont="1" applyFill="1" applyBorder="1" applyAlignment="1">
      <alignment horizontal="center" vertical="center" wrapText="1"/>
    </xf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116" fillId="34" borderId="104" xfId="4" applyFont="1" applyFill="1" applyBorder="1" applyAlignment="1">
      <alignment horizontal="center" vertical="center" wrapText="1"/>
    </xf>
    <xf numFmtId="0" fontId="23" fillId="34" borderId="44" xfId="0" applyFont="1" applyFill="1" applyBorder="1" applyAlignment="1">
      <alignment horizontal="center" vertical="center"/>
    </xf>
    <xf numFmtId="0" fontId="23" fillId="34" borderId="88" xfId="0" applyFont="1" applyFill="1" applyBorder="1" applyAlignment="1">
      <alignment horizontal="center" vertical="center"/>
    </xf>
    <xf numFmtId="0" fontId="123" fillId="34" borderId="40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90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103" xfId="0" applyFont="1" applyFill="1" applyBorder="1" applyAlignment="1">
      <alignment horizontal="center" vertical="center"/>
    </xf>
    <xf numFmtId="0" fontId="123" fillId="34" borderId="46" xfId="0" applyFont="1" applyFill="1" applyBorder="1" applyAlignment="1">
      <alignment horizontal="center" vertical="center" wrapText="1"/>
    </xf>
    <xf numFmtId="0" fontId="123" fillId="34" borderId="47" xfId="0" applyFont="1" applyFill="1" applyBorder="1" applyAlignment="1">
      <alignment horizontal="center" vertical="center"/>
    </xf>
    <xf numFmtId="0" fontId="123" fillId="34" borderId="118" xfId="0" applyFont="1" applyFill="1" applyBorder="1" applyAlignment="1">
      <alignment horizontal="center" vertical="center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23" fillId="34" borderId="20" xfId="0" quotePrefix="1" applyFont="1" applyFill="1" applyBorder="1" applyAlignment="1">
      <alignment horizontal="center" vertical="center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104" xfId="0" applyFont="1" applyFill="1" applyBorder="1" applyAlignment="1">
      <alignment horizontal="center" vertical="center" wrapText="1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23" fillId="34" borderId="103" xfId="0" applyFont="1" applyFill="1" applyBorder="1" applyAlignment="1">
      <alignment horizontal="center" vertical="center" wrapText="1"/>
    </xf>
    <xf numFmtId="0" fontId="124" fillId="0" borderId="40" xfId="0" applyFont="1" applyBorder="1" applyAlignment="1">
      <alignment horizontal="center" vertical="center" wrapText="1"/>
    </xf>
    <xf numFmtId="0" fontId="124" fillId="0" borderId="90" xfId="0" applyFont="1" applyBorder="1" applyAlignment="1">
      <alignment horizontal="center" vertical="center" wrapText="1"/>
    </xf>
    <xf numFmtId="0" fontId="125" fillId="0" borderId="1" xfId="0" applyFont="1" applyBorder="1" applyAlignment="1">
      <alignment horizontal="center" vertical="center"/>
    </xf>
    <xf numFmtId="0" fontId="125" fillId="0" borderId="103" xfId="0" applyFont="1" applyBorder="1" applyAlignment="1">
      <alignment horizontal="center" vertical="center"/>
    </xf>
    <xf numFmtId="0" fontId="125" fillId="0" borderId="1" xfId="0" applyFont="1" applyBorder="1" applyAlignment="1">
      <alignment horizontal="center" vertical="center" wrapText="1"/>
    </xf>
    <xf numFmtId="0" fontId="125" fillId="0" borderId="103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0" fontId="125" fillId="0" borderId="104" xfId="0" applyFont="1" applyBorder="1" applyAlignment="1">
      <alignment horizontal="center" vertical="center" wrapText="1"/>
    </xf>
    <xf numFmtId="3" fontId="28" fillId="34" borderId="42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4"/>
    <col min="2" max="4" width="68" style="34" customWidth="1"/>
    <col min="5" max="16384" width="10.85546875" style="34"/>
  </cols>
  <sheetData>
    <row r="1" spans="1:7" ht="29.25" thickBot="1">
      <c r="D1" s="62"/>
    </row>
    <row r="2" spans="1:7" ht="16.5" thickBot="1">
      <c r="B2" s="63"/>
      <c r="C2" s="64"/>
      <c r="D2" s="65"/>
    </row>
    <row r="3" spans="1:7" ht="15.75" thickBot="1"/>
    <row r="4" spans="1:7">
      <c r="B4" s="66"/>
      <c r="C4" s="67"/>
      <c r="D4" s="68"/>
    </row>
    <row r="5" spans="1:7">
      <c r="B5" s="69"/>
      <c r="D5" s="70"/>
    </row>
    <row r="6" spans="1:7">
      <c r="B6" s="69"/>
      <c r="D6" s="70"/>
    </row>
    <row r="7" spans="1:7" ht="28.5">
      <c r="A7" s="71"/>
      <c r="B7" s="69"/>
      <c r="C7" s="72"/>
      <c r="D7" s="70"/>
      <c r="E7" s="73"/>
    </row>
    <row r="8" spans="1:7" ht="106.5" customHeight="1">
      <c r="B8" s="69"/>
      <c r="C8" s="74"/>
      <c r="D8" s="70"/>
    </row>
    <row r="9" spans="1:7" ht="117" customHeight="1">
      <c r="B9" s="128" t="s">
        <v>33</v>
      </c>
      <c r="C9" s="129"/>
      <c r="D9" s="130"/>
    </row>
    <row r="10" spans="1:7" ht="75" customHeight="1">
      <c r="B10" s="125" t="s">
        <v>34</v>
      </c>
      <c r="C10" s="126" t="s">
        <v>29</v>
      </c>
      <c r="D10" s="127"/>
    </row>
    <row r="11" spans="1:7" ht="36">
      <c r="B11" s="125" t="s">
        <v>21</v>
      </c>
      <c r="C11" s="126"/>
      <c r="D11" s="127"/>
    </row>
    <row r="12" spans="1:7" ht="66.75" customHeight="1">
      <c r="B12" s="125" t="s">
        <v>41</v>
      </c>
      <c r="C12" s="126"/>
      <c r="D12" s="127"/>
      <c r="G12" s="33"/>
    </row>
    <row r="13" spans="1:7" ht="39.75" customHeight="1" thickBot="1">
      <c r="B13" s="75"/>
      <c r="C13" s="76"/>
      <c r="D13" s="77"/>
    </row>
    <row r="14" spans="1:7" ht="15.75" thickBot="1"/>
    <row r="15" spans="1:7" ht="16.5" thickBot="1">
      <c r="B15" s="63"/>
      <c r="C15" s="64"/>
      <c r="D15" s="65"/>
    </row>
    <row r="16" spans="1:7" ht="26.25">
      <c r="C16" s="78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2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0" style="35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112" t="s">
        <v>33</v>
      </c>
    </row>
    <row r="3" spans="2:3" ht="15.75">
      <c r="B3" s="113" t="s">
        <v>34</v>
      </c>
    </row>
    <row r="4" spans="2:3" ht="15.75">
      <c r="B4" s="113" t="s">
        <v>21</v>
      </c>
    </row>
    <row r="5" spans="2:3" ht="15.75">
      <c r="B5" s="113" t="s">
        <v>41</v>
      </c>
    </row>
    <row r="6" spans="2:3" ht="19.5" thickBot="1">
      <c r="B6" s="114" t="s">
        <v>42</v>
      </c>
    </row>
    <row r="7" spans="2:3" ht="15.75" thickBot="1"/>
    <row r="8" spans="2:3" ht="15.75" customHeight="1">
      <c r="B8" s="133" t="s">
        <v>19</v>
      </c>
      <c r="C8" s="131" t="s">
        <v>20</v>
      </c>
    </row>
    <row r="9" spans="2:3" ht="15.75" customHeight="1" thickBot="1">
      <c r="B9" s="134"/>
      <c r="C9" s="132"/>
    </row>
    <row r="10" spans="2:3" s="32" customFormat="1" ht="35.25" customHeight="1" thickBot="1">
      <c r="B10" s="119" t="s">
        <v>40</v>
      </c>
      <c r="C10" s="120">
        <v>109188.8512</v>
      </c>
    </row>
    <row r="11" spans="2:3">
      <c r="C11" s="107"/>
    </row>
    <row r="12" spans="2:3">
      <c r="C12" s="107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Y29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20.28515625" style="36" customWidth="1"/>
    <col min="3" max="3" width="42.85546875" style="36" customWidth="1"/>
    <col min="4" max="4" width="22.42578125" style="34" customWidth="1"/>
    <col min="5" max="5" width="13.5703125" style="34" hidden="1" customWidth="1"/>
    <col min="6" max="6" width="12.42578125" style="34" customWidth="1"/>
    <col min="7" max="19" width="10" style="34" customWidth="1"/>
    <col min="20" max="20" width="16.140625" style="34" hidden="1" customWidth="1"/>
    <col min="21" max="21" width="20.140625" style="34" customWidth="1"/>
    <col min="22" max="22" width="16.5703125" style="34" customWidth="1"/>
    <col min="23" max="23" width="16.7109375" style="34" hidden="1" customWidth="1"/>
    <col min="24" max="24" width="18" style="34" hidden="1" customWidth="1"/>
    <col min="25" max="25" width="21.5703125" style="34" customWidth="1"/>
    <col min="26" max="16384" width="11.42578125" style="34"/>
  </cols>
  <sheetData>
    <row r="1" spans="1:25" ht="15.75" thickBot="1"/>
    <row r="2" spans="1:25" ht="15.75">
      <c r="B2" s="55" t="s">
        <v>33</v>
      </c>
      <c r="C2" s="56"/>
    </row>
    <row r="3" spans="1:25" ht="15.75">
      <c r="B3" s="57" t="s">
        <v>34</v>
      </c>
      <c r="C3" s="58"/>
    </row>
    <row r="4" spans="1:25" ht="15.75">
      <c r="B4" s="57" t="s">
        <v>21</v>
      </c>
      <c r="C4" s="58"/>
      <c r="Y4" s="45"/>
    </row>
    <row r="5" spans="1:25" ht="15.75">
      <c r="B5" s="57" t="s">
        <v>41</v>
      </c>
      <c r="C5" s="58"/>
      <c r="Y5" s="45"/>
    </row>
    <row r="6" spans="1:25" ht="16.5" thickBot="1">
      <c r="B6" s="37" t="s">
        <v>43</v>
      </c>
      <c r="C6" s="59"/>
      <c r="U6" s="45"/>
      <c r="V6" s="45"/>
      <c r="W6" s="45"/>
      <c r="X6" s="45"/>
      <c r="Y6" s="45"/>
    </row>
    <row r="7" spans="1:25" ht="15.75" thickBot="1">
      <c r="W7" s="45"/>
      <c r="X7" s="45"/>
      <c r="Y7" s="45"/>
    </row>
    <row r="8" spans="1:25" ht="15.75" customHeight="1" thickBot="1">
      <c r="B8" s="135" t="s">
        <v>13</v>
      </c>
      <c r="C8" s="138" t="s">
        <v>24</v>
      </c>
      <c r="D8" s="138" t="s">
        <v>25</v>
      </c>
      <c r="E8" s="138" t="s">
        <v>22</v>
      </c>
      <c r="F8" s="141" t="s">
        <v>26</v>
      </c>
      <c r="G8" s="144" t="s">
        <v>31</v>
      </c>
      <c r="H8" s="145"/>
      <c r="I8" s="145"/>
      <c r="J8" s="146"/>
      <c r="K8" s="144" t="s">
        <v>32</v>
      </c>
      <c r="L8" s="145"/>
      <c r="M8" s="145"/>
      <c r="N8" s="145"/>
      <c r="O8" s="146"/>
      <c r="P8" s="144" t="s">
        <v>28</v>
      </c>
      <c r="Q8" s="145"/>
      <c r="R8" s="145"/>
      <c r="S8" s="146"/>
      <c r="T8" s="150" t="s">
        <v>0</v>
      </c>
      <c r="U8" s="150" t="s">
        <v>1</v>
      </c>
      <c r="V8" s="150" t="s">
        <v>2</v>
      </c>
      <c r="W8" s="147" t="s">
        <v>3</v>
      </c>
      <c r="X8" s="147" t="s">
        <v>27</v>
      </c>
      <c r="Y8" s="147" t="s">
        <v>3</v>
      </c>
    </row>
    <row r="9" spans="1:25" ht="15" customHeight="1">
      <c r="B9" s="136"/>
      <c r="C9" s="139"/>
      <c r="D9" s="139"/>
      <c r="E9" s="139"/>
      <c r="F9" s="142"/>
      <c r="G9" s="86">
        <v>1</v>
      </c>
      <c r="H9" s="83">
        <v>8</v>
      </c>
      <c r="I9" s="38">
        <v>15</v>
      </c>
      <c r="J9" s="85">
        <v>22</v>
      </c>
      <c r="K9" s="86">
        <v>29</v>
      </c>
      <c r="L9" s="83">
        <v>6</v>
      </c>
      <c r="M9" s="38">
        <v>13</v>
      </c>
      <c r="N9" s="83">
        <v>20</v>
      </c>
      <c r="O9" s="100">
        <v>27</v>
      </c>
      <c r="P9" s="97">
        <v>3</v>
      </c>
      <c r="Q9" s="38">
        <v>10</v>
      </c>
      <c r="R9" s="81">
        <v>17</v>
      </c>
      <c r="S9" s="52">
        <v>24</v>
      </c>
      <c r="T9" s="151"/>
      <c r="U9" s="151"/>
      <c r="V9" s="151"/>
      <c r="W9" s="148"/>
      <c r="X9" s="148"/>
      <c r="Y9" s="148"/>
    </row>
    <row r="10" spans="1:25" ht="15.75" customHeight="1" thickBot="1">
      <c r="B10" s="137"/>
      <c r="C10" s="140"/>
      <c r="D10" s="140"/>
      <c r="E10" s="140"/>
      <c r="F10" s="143"/>
      <c r="G10" s="87">
        <v>7</v>
      </c>
      <c r="H10" s="84">
        <v>14</v>
      </c>
      <c r="I10" s="39">
        <v>21</v>
      </c>
      <c r="J10" s="79">
        <v>28</v>
      </c>
      <c r="K10" s="87">
        <v>5</v>
      </c>
      <c r="L10" s="84">
        <v>12</v>
      </c>
      <c r="M10" s="39">
        <v>19</v>
      </c>
      <c r="N10" s="84">
        <v>26</v>
      </c>
      <c r="O10" s="101">
        <v>2</v>
      </c>
      <c r="P10" s="98">
        <v>9</v>
      </c>
      <c r="Q10" s="39">
        <v>16</v>
      </c>
      <c r="R10" s="82">
        <v>23</v>
      </c>
      <c r="S10" s="53">
        <v>30</v>
      </c>
      <c r="T10" s="152"/>
      <c r="U10" s="152"/>
      <c r="V10" s="152"/>
      <c r="W10" s="149"/>
      <c r="X10" s="149"/>
      <c r="Y10" s="149"/>
    </row>
    <row r="11" spans="1:25" s="32" customFormat="1" ht="18" customHeight="1">
      <c r="B11" s="153" t="s">
        <v>39</v>
      </c>
      <c r="C11" s="102" t="s">
        <v>35</v>
      </c>
      <c r="D11" s="155" t="s">
        <v>37</v>
      </c>
      <c r="E11" s="157" t="s">
        <v>30</v>
      </c>
      <c r="F11" s="159" t="s">
        <v>38</v>
      </c>
      <c r="G11" s="88">
        <v>1</v>
      </c>
      <c r="H11" s="90"/>
      <c r="I11" s="90">
        <v>1</v>
      </c>
      <c r="J11" s="89">
        <v>1</v>
      </c>
      <c r="K11" s="88">
        <v>1</v>
      </c>
      <c r="L11" s="90"/>
      <c r="M11" s="90"/>
      <c r="N11" s="90"/>
      <c r="O11" s="91"/>
      <c r="P11" s="92"/>
      <c r="Q11" s="90">
        <v>1</v>
      </c>
      <c r="R11" s="90">
        <v>1</v>
      </c>
      <c r="S11" s="91">
        <v>2</v>
      </c>
      <c r="T11" s="105" t="s">
        <v>30</v>
      </c>
      <c r="U11" s="104">
        <v>497600</v>
      </c>
      <c r="V11" s="111">
        <v>0.89600000000000002</v>
      </c>
      <c r="W11" s="104">
        <v>51750.399999999965</v>
      </c>
      <c r="X11" s="104"/>
      <c r="Y11" s="106">
        <v>51750.400000000001</v>
      </c>
    </row>
    <row r="12" spans="1:25" s="32" customFormat="1" ht="18" customHeight="1" thickBot="1">
      <c r="B12" s="154"/>
      <c r="C12" s="103" t="s">
        <v>36</v>
      </c>
      <c r="D12" s="156"/>
      <c r="E12" s="158"/>
      <c r="F12" s="160"/>
      <c r="G12" s="93">
        <v>1</v>
      </c>
      <c r="H12" s="94"/>
      <c r="I12" s="94">
        <v>1</v>
      </c>
      <c r="J12" s="96">
        <v>1</v>
      </c>
      <c r="K12" s="93">
        <v>1</v>
      </c>
      <c r="L12" s="94"/>
      <c r="M12" s="94"/>
      <c r="N12" s="94"/>
      <c r="O12" s="95"/>
      <c r="P12" s="99"/>
      <c r="Q12" s="94">
        <v>1</v>
      </c>
      <c r="R12" s="94">
        <v>1</v>
      </c>
      <c r="S12" s="95">
        <v>2</v>
      </c>
      <c r="T12" s="121" t="s">
        <v>30</v>
      </c>
      <c r="U12" s="122">
        <v>370080</v>
      </c>
      <c r="V12" s="123">
        <v>0.89600000000000002</v>
      </c>
      <c r="W12" s="122">
        <v>38488.320000000007</v>
      </c>
      <c r="X12" s="122"/>
      <c r="Y12" s="124">
        <v>38488.32</v>
      </c>
    </row>
    <row r="13" spans="1:25" s="32" customFormat="1" ht="15.75" thickBot="1">
      <c r="B13" s="60"/>
      <c r="C13" s="36"/>
      <c r="D13" s="34"/>
      <c r="E13" s="34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U13" s="61"/>
      <c r="W13" s="41"/>
      <c r="X13" s="41"/>
      <c r="Y13" s="41"/>
    </row>
    <row r="14" spans="1:25" s="54" customFormat="1" ht="15.75">
      <c r="A14" s="34"/>
      <c r="B14" s="35"/>
      <c r="C14" s="36"/>
      <c r="D14" s="34"/>
      <c r="E14" s="34"/>
      <c r="F14" s="34"/>
      <c r="G14" s="108"/>
      <c r="H14" s="109"/>
      <c r="I14" s="108"/>
      <c r="J14" s="110"/>
      <c r="K14" s="110"/>
      <c r="L14" s="36"/>
      <c r="M14" s="36"/>
      <c r="N14" s="36"/>
      <c r="O14" s="36"/>
      <c r="P14" s="36"/>
      <c r="Q14" s="110"/>
      <c r="R14" s="110"/>
      <c r="S14" s="110"/>
      <c r="T14" s="34"/>
      <c r="U14" s="42" t="s">
        <v>4</v>
      </c>
      <c r="V14" s="43"/>
      <c r="W14" s="43"/>
      <c r="X14" s="43"/>
      <c r="Y14" s="44">
        <v>90238.719999999972</v>
      </c>
    </row>
    <row r="15" spans="1:25" s="54" customFormat="1" ht="15.75">
      <c r="A15" s="34"/>
      <c r="B15" s="117"/>
      <c r="C15" s="115"/>
      <c r="D15" s="116"/>
      <c r="E15"/>
      <c r="F15" s="80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46" t="s">
        <v>5</v>
      </c>
      <c r="V15" s="47">
        <v>0.21</v>
      </c>
      <c r="W15" s="47"/>
      <c r="X15" s="47"/>
      <c r="Y15" s="48">
        <v>18950.131199999993</v>
      </c>
    </row>
    <row r="16" spans="1:25" s="54" customFormat="1" ht="16.5" thickBot="1">
      <c r="A16" s="34"/>
      <c r="B16" s="117"/>
      <c r="C16" s="115"/>
      <c r="D16" s="116"/>
      <c r="E16"/>
      <c r="F16" s="80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49" t="s">
        <v>23</v>
      </c>
      <c r="V16" s="50"/>
      <c r="W16" s="50"/>
      <c r="X16" s="50"/>
      <c r="Y16" s="51">
        <v>109188.85</v>
      </c>
    </row>
    <row r="17" spans="1:25" s="54" customFormat="1">
      <c r="A17" s="34"/>
      <c r="B17" s="117"/>
      <c r="C17" s="115"/>
      <c r="D17" s="116"/>
      <c r="E17"/>
      <c r="F17" s="80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</row>
    <row r="18" spans="1:25" s="54" customFormat="1">
      <c r="A18" s="34"/>
      <c r="B18" s="117"/>
      <c r="C18" s="115"/>
      <c r="D18" s="116"/>
      <c r="E18"/>
      <c r="F18" s="80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>
        <v>0</v>
      </c>
      <c r="Y18" s="45"/>
    </row>
    <row r="19" spans="1:25" s="54" customFormat="1">
      <c r="A19" s="34"/>
      <c r="B19" s="117"/>
      <c r="C19" s="115"/>
      <c r="D19" s="118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</row>
    <row r="20" spans="1:25" s="54" customFormat="1">
      <c r="A20" s="34"/>
      <c r="B20" s="117"/>
      <c r="C20" s="115"/>
      <c r="D20" s="118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</row>
    <row r="21" spans="1:25" s="54" customFormat="1">
      <c r="A21" s="34"/>
      <c r="B21" s="109"/>
      <c r="C21" s="109"/>
      <c r="D21" s="118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U21" s="34"/>
      <c r="V21" s="34"/>
      <c r="W21" s="34"/>
      <c r="X21" s="34"/>
      <c r="Y21" s="34"/>
    </row>
    <row r="22" spans="1:25" s="54" customFormat="1">
      <c r="A22" s="34"/>
      <c r="B22" s="109"/>
      <c r="C22" s="109"/>
      <c r="D22" s="118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U22" s="34"/>
      <c r="V22" s="34"/>
      <c r="W22" s="34"/>
      <c r="X22" s="34"/>
      <c r="Y22" s="34"/>
    </row>
    <row r="23" spans="1:25" s="54" customFormat="1">
      <c r="A23" s="34"/>
      <c r="B23" s="109"/>
      <c r="C23" s="109"/>
      <c r="D23" s="118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U23" s="34"/>
      <c r="V23" s="34"/>
      <c r="W23" s="34"/>
      <c r="X23" s="34"/>
      <c r="Y23" s="34"/>
    </row>
    <row r="24" spans="1:25" s="54" customFormat="1">
      <c r="A24" s="34"/>
      <c r="B24" s="109"/>
      <c r="C24" s="109"/>
      <c r="D24" s="118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</row>
    <row r="25" spans="1:25" s="54" customFormat="1">
      <c r="A25" s="34"/>
      <c r="B25" s="109"/>
      <c r="C25" s="109"/>
      <c r="D25" s="118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</row>
    <row r="26" spans="1:25" s="54" customFormat="1">
      <c r="A26" s="34"/>
      <c r="B26" s="109"/>
      <c r="C26" s="109"/>
      <c r="D26" s="118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</row>
    <row r="27" spans="1:25" s="54" customFormat="1">
      <c r="A27" s="34"/>
      <c r="B27" s="109"/>
      <c r="C27" s="109"/>
      <c r="D27" s="118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</row>
    <row r="28" spans="1:25" s="54" customFormat="1">
      <c r="A28" s="34"/>
      <c r="B28" s="109"/>
      <c r="C28" s="109"/>
      <c r="D28" s="118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</row>
    <row r="29" spans="1:25" s="54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</row>
  </sheetData>
  <mergeCells count="18">
    <mergeCell ref="B11:B12"/>
    <mergeCell ref="D11:D12"/>
    <mergeCell ref="E11:E12"/>
    <mergeCell ref="F11:F12"/>
    <mergeCell ref="P8:S8"/>
    <mergeCell ref="K8:O8"/>
    <mergeCell ref="G8:J8"/>
    <mergeCell ref="X8:X10"/>
    <mergeCell ref="Y8:Y10"/>
    <mergeCell ref="T8:T10"/>
    <mergeCell ref="U8:U10"/>
    <mergeCell ref="V8:V10"/>
    <mergeCell ref="W8:W10"/>
    <mergeCell ref="B8:B10"/>
    <mergeCell ref="C8:C10"/>
    <mergeCell ref="D8:D10"/>
    <mergeCell ref="E8:E10"/>
    <mergeCell ref="F8:F10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30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Turismo</v>
      </c>
      <c r="C3" s="28"/>
      <c r="D3" s="22"/>
      <c r="E3" s="22"/>
      <c r="F3" s="23"/>
    </row>
    <row r="4" spans="2:31" ht="21.75">
      <c r="B4" s="12" t="str">
        <f>+PORTADA!B10</f>
        <v>Consejería de Cultura, Turismo y Deportes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61" t="s">
        <v>15</v>
      </c>
      <c r="F11" s="161" t="s">
        <v>6</v>
      </c>
      <c r="H11" s="161" t="s">
        <v>16</v>
      </c>
    </row>
    <row r="12" spans="2:31" ht="15.75" thickBot="1">
      <c r="D12" s="162"/>
      <c r="F12" s="162"/>
      <c r="H12" s="162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TELEVISIÓN</vt:lpstr>
      <vt:lpstr>EVALUACION</vt:lpstr>
      <vt:lpstr>EVALUACION!Área_de_impresión</vt:lpstr>
      <vt:lpstr>'OPTICO MEDIOS'!Área_de_impresión</vt:lpstr>
      <vt:lpstr>'PLAN TELEVISIÓN'!Área_de_impresión</vt:lpstr>
      <vt:lpstr>PORTADA!Área_de_impresión</vt:lpstr>
      <vt:lpstr>'PLAN TELEVISIÓN'!Títulos_a_imprimir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2025-07-17T09:34:26Z</dcterms:modified>
</cp:coreProperties>
</file>